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RLM" sheetId="1" r:id="rId1"/>
    <sheet name="HL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0" i="2" l="1"/>
  <c r="U30" i="2"/>
  <c r="V29" i="2"/>
  <c r="U29" i="2"/>
  <c r="Q23" i="2"/>
  <c r="P23" i="2"/>
  <c r="O23" i="2"/>
  <c r="Q22" i="2"/>
  <c r="P22" i="2"/>
  <c r="O22" i="2"/>
  <c r="Q21" i="2"/>
  <c r="P21" i="2"/>
  <c r="O21" i="2"/>
  <c r="Q20" i="2"/>
  <c r="P20" i="2"/>
  <c r="O20" i="2"/>
  <c r="Q19" i="2"/>
  <c r="P19" i="2"/>
  <c r="O19" i="2"/>
  <c r="Q18" i="2"/>
  <c r="P18" i="2"/>
  <c r="O18" i="2"/>
  <c r="Q17" i="2"/>
  <c r="P17" i="2"/>
  <c r="O17" i="2"/>
  <c r="Q16" i="2"/>
  <c r="P16" i="2"/>
  <c r="O16" i="2"/>
  <c r="U21" i="1" l="1"/>
  <c r="T21" i="1"/>
  <c r="U20" i="1"/>
  <c r="T20" i="1"/>
  <c r="O12" i="1"/>
  <c r="P12" i="1"/>
  <c r="Q12" i="1"/>
  <c r="O13" i="1"/>
  <c r="P13" i="1"/>
  <c r="Q13" i="1"/>
  <c r="O14" i="1"/>
  <c r="P14" i="1"/>
  <c r="Q14" i="1"/>
  <c r="O15" i="1"/>
  <c r="P15" i="1"/>
  <c r="Q15" i="1"/>
  <c r="O16" i="1"/>
  <c r="P16" i="1"/>
  <c r="Q16" i="1"/>
  <c r="P11" i="1"/>
  <c r="Q11" i="1"/>
  <c r="O11" i="1"/>
</calcChain>
</file>

<file path=xl/sharedStrings.xml><?xml version="1.0" encoding="utf-8"?>
<sst xmlns="http://schemas.openxmlformats.org/spreadsheetml/2006/main" count="95" uniqueCount="79">
  <si>
    <t xml:space="preserve">Quantify Compound Summary Report </t>
  </si>
  <si>
    <t>Printed Sat Apr 09 09:31:09 2022</t>
  </si>
  <si>
    <t>Name</t>
  </si>
  <si>
    <t>Sample Text</t>
  </si>
  <si>
    <t>Abs.Resp</t>
  </si>
  <si>
    <t>Area</t>
  </si>
  <si>
    <t>Conc.</t>
  </si>
  <si>
    <t>Std. Conc</t>
  </si>
  <si>
    <t>Response</t>
  </si>
  <si>
    <t>IS Area</t>
  </si>
  <si>
    <t>S1</t>
  </si>
  <si>
    <t>220408-QJC-31</t>
  </si>
  <si>
    <t>A1</t>
  </si>
  <si>
    <t>220408-QJC-32</t>
  </si>
  <si>
    <t>220408-QJC-33</t>
  </si>
  <si>
    <t>220408-QJC-34</t>
  </si>
  <si>
    <t>220408-QJC-35</t>
  </si>
  <si>
    <t>220408-QJC-36</t>
  </si>
  <si>
    <t>220408-QJC-37</t>
  </si>
  <si>
    <t>220408-QJC-38</t>
  </si>
  <si>
    <t>220408-QJC-39</t>
  </si>
  <si>
    <t>220408-QJC-40</t>
  </si>
  <si>
    <t>220408-QJC-41</t>
  </si>
  <si>
    <t>220408-QJC-42</t>
  </si>
  <si>
    <t>220408-QJC-43</t>
  </si>
  <si>
    <t>220408-QJC-44</t>
  </si>
  <si>
    <t>220408-QJC-45</t>
  </si>
  <si>
    <t>220408-QJC-46</t>
  </si>
  <si>
    <t>220408-QJC-47</t>
  </si>
  <si>
    <t>220408-QJC-48</t>
  </si>
  <si>
    <t>Compound 2:  D-QMD</t>
  </si>
  <si>
    <t>The concentration of tramadol (μM)</t>
    <phoneticPr fontId="2" type="noConversion"/>
  </si>
  <si>
    <t>Mean</t>
    <phoneticPr fontId="2" type="noConversion"/>
  </si>
  <si>
    <t>SD</t>
    <phoneticPr fontId="2" type="noConversion"/>
  </si>
  <si>
    <t>Vmax</t>
  </si>
  <si>
    <t>Km</t>
  </si>
  <si>
    <t xml:space="preserve">Concentration </t>
    <phoneticPr fontId="2" type="noConversion"/>
  </si>
  <si>
    <r>
      <t>V (pmol/min/μg RLM</t>
    </r>
    <r>
      <rPr>
        <sz val="11"/>
        <color theme="1"/>
        <rFont val="等线"/>
        <family val="2"/>
      </rPr>
      <t>）</t>
    </r>
    <phoneticPr fontId="2" type="noConversion"/>
  </si>
  <si>
    <t>Printed Sun Apr 17 15:54:23 2022</t>
  </si>
  <si>
    <t>220415-QJC-3</t>
  </si>
  <si>
    <t>220415-QJC-4</t>
  </si>
  <si>
    <t>220415-QJC-5</t>
  </si>
  <si>
    <t>220415-QJC-6</t>
  </si>
  <si>
    <t>220415-QJC-7</t>
  </si>
  <si>
    <t>220415-QJC-8</t>
  </si>
  <si>
    <t>S6</t>
  </si>
  <si>
    <t>220415-QJC-57</t>
  </si>
  <si>
    <t>E1</t>
  </si>
  <si>
    <t>220415-QJC-58</t>
  </si>
  <si>
    <t>220415-QJC-59</t>
  </si>
  <si>
    <t>220415-QJC-60</t>
  </si>
  <si>
    <t>220415-QJC-61</t>
  </si>
  <si>
    <t>220415-QJC-62</t>
  </si>
  <si>
    <t>220415-QJC-63</t>
  </si>
  <si>
    <t>220415-QJC-64</t>
  </si>
  <si>
    <t>220415-QJC-65</t>
  </si>
  <si>
    <t>220415-QJC-66</t>
  </si>
  <si>
    <t>220415-QJC-67</t>
  </si>
  <si>
    <t>220415-QJC-68</t>
  </si>
  <si>
    <t>220415-QJC-69</t>
  </si>
  <si>
    <t>220415-QJC-70</t>
  </si>
  <si>
    <t>220415-QJC-71</t>
  </si>
  <si>
    <t>220415-QJC-72</t>
  </si>
  <si>
    <t>220415-QJC-73</t>
  </si>
  <si>
    <t>220415-QJC-74</t>
  </si>
  <si>
    <t>220415-QJC-75</t>
  </si>
  <si>
    <t>220415-QJC-76</t>
  </si>
  <si>
    <t>220415-QJC-77</t>
  </si>
  <si>
    <t>220415-QJC-78</t>
  </si>
  <si>
    <t>220415-QJC-79</t>
  </si>
  <si>
    <t>220415-QJC-80</t>
  </si>
  <si>
    <t xml:space="preserve">Concentration </t>
    <phoneticPr fontId="2" type="noConversion"/>
  </si>
  <si>
    <r>
      <t>V (pmol/min/μg HLM</t>
    </r>
    <r>
      <rPr>
        <sz val="11"/>
        <color theme="1"/>
        <rFont val="等线"/>
        <family val="2"/>
      </rPr>
      <t>）</t>
    </r>
    <phoneticPr fontId="2" type="noConversion"/>
  </si>
  <si>
    <t>The concentration of tramadol was selected from 10-500μM</t>
    <phoneticPr fontId="2" type="noConversion"/>
  </si>
  <si>
    <t>Mean</t>
    <phoneticPr fontId="2" type="noConversion"/>
  </si>
  <si>
    <t>SD</t>
    <phoneticPr fontId="2" type="noConversion"/>
  </si>
  <si>
    <t>Unit</t>
    <phoneticPr fontId="2" type="noConversion"/>
  </si>
  <si>
    <t>pmol/min/μg RLM</t>
    <phoneticPr fontId="2" type="noConversion"/>
  </si>
  <si>
    <t>μM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</si>
</sst>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8" x14ac:knownFonts="1">
    <font>
      <sz val="11"/>
      <color theme="1"/>
      <name val="等线"/>
      <family val="2"/>
      <scheme val="minor"/>
    </font>
    <font>
      <sz val="11"/>
      <color theme="1"/>
      <name val="Calibri"/>
      <family val="2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等线"/>
      <family val="2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/>
    <xf numFmtId="2" fontId="3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/>
    <xf numFmtId="2" fontId="3" fillId="0" borderId="0" xfId="0" applyNumberFormat="1" applyFont="1"/>
    <xf numFmtId="0" fontId="7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422845</xdr:colOff>
      <xdr:row>21</xdr:row>
      <xdr:rowOff>94129</xdr:rowOff>
    </xdr:from>
    <xdr:to>
      <xdr:col>13</xdr:col>
      <xdr:colOff>594359</xdr:colOff>
      <xdr:row>34</xdr:row>
      <xdr:rowOff>44152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0892" y="3953435"/>
          <a:ext cx="2860926" cy="23032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604787</xdr:colOff>
      <xdr:row>28</xdr:row>
      <xdr:rowOff>147916</xdr:rowOff>
    </xdr:from>
    <xdr:to>
      <xdr:col>14</xdr:col>
      <xdr:colOff>48183</xdr:colOff>
      <xdr:row>41</xdr:row>
      <xdr:rowOff>140520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2834" y="5293657"/>
          <a:ext cx="2805161" cy="2368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tabSelected="1" topLeftCell="A10" zoomScale="85" zoomScaleNormal="85" workbookViewId="0">
      <selection activeCell="R30" sqref="R30"/>
    </sheetView>
  </sheetViews>
  <sheetFormatPr defaultRowHeight="14.1" x14ac:dyDescent="0.5"/>
  <cols>
    <col min="2" max="2" width="12.59765625" bestFit="1" customWidth="1"/>
  </cols>
  <sheetData>
    <row r="1" spans="1:22" ht="14.4" x14ac:dyDescent="0.5">
      <c r="A1" s="1" t="s">
        <v>0</v>
      </c>
    </row>
    <row r="2" spans="1:22" ht="14.4" x14ac:dyDescent="0.5">
      <c r="A2" s="1"/>
    </row>
    <row r="3" spans="1:22" ht="14.4" x14ac:dyDescent="0.5">
      <c r="A3" s="1" t="s">
        <v>1</v>
      </c>
    </row>
    <row r="4" spans="1:22" ht="14.4" x14ac:dyDescent="0.5">
      <c r="A4" s="1"/>
    </row>
    <row r="5" spans="1:22" ht="14.4" x14ac:dyDescent="0.5">
      <c r="A5" s="1" t="s">
        <v>30</v>
      </c>
    </row>
    <row r="6" spans="1:22" ht="14.4" x14ac:dyDescent="0.5">
      <c r="A6" s="1"/>
    </row>
    <row r="7" spans="1:22" ht="14.4" x14ac:dyDescent="0.5"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</row>
    <row r="8" spans="1:22" ht="14.4" x14ac:dyDescent="0.5">
      <c r="A8" s="1">
        <v>5</v>
      </c>
      <c r="B8" s="12" t="s">
        <v>11</v>
      </c>
      <c r="C8" s="1" t="s">
        <v>12</v>
      </c>
      <c r="D8" s="1">
        <v>37476.546999999999</v>
      </c>
      <c r="E8" s="1">
        <v>37476.546999999999</v>
      </c>
      <c r="F8" s="1">
        <v>1.6001000000000001</v>
      </c>
      <c r="H8" s="1">
        <v>35.15</v>
      </c>
      <c r="I8" s="1">
        <v>1066.1790000000001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4.4" x14ac:dyDescent="0.5">
      <c r="A9" s="1">
        <v>6</v>
      </c>
      <c r="B9" s="12" t="s">
        <v>13</v>
      </c>
      <c r="C9" s="1">
        <v>2</v>
      </c>
      <c r="D9" s="1">
        <v>34429.336000000003</v>
      </c>
      <c r="E9" s="1">
        <v>34429.336000000003</v>
      </c>
      <c r="F9" s="1">
        <v>1.3187</v>
      </c>
      <c r="H9" s="1">
        <v>29.366</v>
      </c>
      <c r="I9" s="1">
        <v>1172.4269999999999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4.4" x14ac:dyDescent="0.5">
      <c r="A10" s="1">
        <v>7</v>
      </c>
      <c r="B10" s="12" t="s">
        <v>14</v>
      </c>
      <c r="C10" s="1">
        <v>3</v>
      </c>
      <c r="D10" s="1">
        <v>35443.512000000002</v>
      </c>
      <c r="E10" s="1">
        <v>35443.512000000002</v>
      </c>
      <c r="F10" s="1">
        <v>1.2428999999999999</v>
      </c>
      <c r="H10" s="1">
        <v>27.806999999999999</v>
      </c>
      <c r="I10" s="1">
        <v>1274.6420000000001</v>
      </c>
      <c r="K10" s="2" t="s">
        <v>31</v>
      </c>
      <c r="L10" s="14" t="s">
        <v>36</v>
      </c>
      <c r="M10" s="14"/>
      <c r="N10" s="14"/>
      <c r="O10" s="15" t="s">
        <v>37</v>
      </c>
      <c r="P10" s="15"/>
      <c r="Q10" s="15"/>
      <c r="R10" s="2"/>
      <c r="S10" s="2"/>
      <c r="T10" s="2"/>
      <c r="U10" s="2"/>
      <c r="V10" s="2"/>
    </row>
    <row r="11" spans="1:22" ht="14.4" x14ac:dyDescent="0.5">
      <c r="A11" s="1">
        <v>8</v>
      </c>
      <c r="B11" s="12" t="s">
        <v>15</v>
      </c>
      <c r="C11" s="1">
        <v>4</v>
      </c>
      <c r="D11" s="1">
        <v>47528.167999999998</v>
      </c>
      <c r="E11" s="1">
        <v>47528.167999999998</v>
      </c>
      <c r="F11" s="1">
        <v>1.8201000000000001</v>
      </c>
      <c r="H11" s="1">
        <v>39.670999999999999</v>
      </c>
      <c r="I11" s="1">
        <v>1198.0530000000001</v>
      </c>
      <c r="K11" s="4">
        <v>10</v>
      </c>
      <c r="L11" s="4">
        <v>1.6001000000000001</v>
      </c>
      <c r="M11" s="4">
        <v>1.3187</v>
      </c>
      <c r="N11" s="4">
        <v>1.2428999999999999</v>
      </c>
      <c r="O11" s="5">
        <f>L11*200/30/(0.2*200)</f>
        <v>0.26668333333333338</v>
      </c>
      <c r="P11" s="5">
        <f t="shared" ref="P11:Q11" si="0">M11*200/30/(0.2*200)</f>
        <v>0.21978333333333336</v>
      </c>
      <c r="Q11" s="5">
        <f t="shared" si="0"/>
        <v>0.20715</v>
      </c>
      <c r="R11" s="2"/>
      <c r="S11" s="2"/>
      <c r="T11" s="2"/>
      <c r="U11" s="2"/>
      <c r="V11" s="2"/>
    </row>
    <row r="12" spans="1:22" ht="14.4" x14ac:dyDescent="0.5">
      <c r="A12" s="1">
        <v>9</v>
      </c>
      <c r="B12" s="12" t="s">
        <v>16</v>
      </c>
      <c r="C12" s="1">
        <v>5</v>
      </c>
      <c r="D12" s="1">
        <v>52825.097999999998</v>
      </c>
      <c r="E12" s="1">
        <v>52825.097999999998</v>
      </c>
      <c r="F12" s="1">
        <v>1.7704</v>
      </c>
      <c r="H12" s="1">
        <v>38.65</v>
      </c>
      <c r="I12" s="1">
        <v>1366.769</v>
      </c>
      <c r="K12" s="4">
        <v>20</v>
      </c>
      <c r="L12" s="4">
        <v>1.8201000000000001</v>
      </c>
      <c r="M12" s="4">
        <v>1.7704</v>
      </c>
      <c r="N12" s="4">
        <v>1.6969000000000001</v>
      </c>
      <c r="O12" s="5">
        <f t="shared" ref="O12:O16" si="1">L12*200/30/(0.2*200)</f>
        <v>0.30334999999999995</v>
      </c>
      <c r="P12" s="5">
        <f t="shared" ref="P12:P16" si="2">M12*200/30/(0.2*200)</f>
        <v>0.29506666666666664</v>
      </c>
      <c r="Q12" s="5">
        <f t="shared" ref="Q12:Q16" si="3">N12*200/30/(0.2*200)</f>
        <v>0.28281666666666666</v>
      </c>
      <c r="R12" s="2"/>
      <c r="S12" s="2"/>
      <c r="T12" s="2"/>
      <c r="U12" s="2"/>
      <c r="V12" s="2"/>
    </row>
    <row r="13" spans="1:22" ht="14.4" x14ac:dyDescent="0.5">
      <c r="A13" s="1">
        <v>10</v>
      </c>
      <c r="B13" s="12" t="s">
        <v>17</v>
      </c>
      <c r="C13" s="1">
        <v>6</v>
      </c>
      <c r="D13" s="1">
        <v>53900.612999999998</v>
      </c>
      <c r="E13" s="1">
        <v>53900.612999999998</v>
      </c>
      <c r="F13" s="1">
        <v>1.6969000000000001</v>
      </c>
      <c r="H13" s="1">
        <v>37.137999999999998</v>
      </c>
      <c r="I13" s="1">
        <v>1451.3409999999999</v>
      </c>
      <c r="K13" s="4">
        <v>50</v>
      </c>
      <c r="L13" s="4">
        <v>2.7267999999999999</v>
      </c>
      <c r="M13" s="4">
        <v>2.7454999999999998</v>
      </c>
      <c r="N13" s="4">
        <v>2.8279000000000001</v>
      </c>
      <c r="O13" s="5">
        <f t="shared" si="1"/>
        <v>0.45446666666666669</v>
      </c>
      <c r="P13" s="5">
        <f t="shared" si="2"/>
        <v>0.45758333333333329</v>
      </c>
      <c r="Q13" s="5">
        <f t="shared" si="3"/>
        <v>0.47131666666666672</v>
      </c>
      <c r="R13" s="2"/>
      <c r="S13" s="2"/>
      <c r="T13" s="2"/>
      <c r="U13" s="2"/>
      <c r="V13" s="2"/>
    </row>
    <row r="14" spans="1:22" ht="14.4" x14ac:dyDescent="0.5">
      <c r="A14" s="1">
        <v>11</v>
      </c>
      <c r="B14" s="12" t="s">
        <v>18</v>
      </c>
      <c r="C14" s="1">
        <v>7</v>
      </c>
      <c r="D14" s="1">
        <v>76121.812999999995</v>
      </c>
      <c r="E14" s="1">
        <v>76121.812999999995</v>
      </c>
      <c r="F14" s="1">
        <v>2.7267999999999999</v>
      </c>
      <c r="H14" s="1">
        <v>58.307000000000002</v>
      </c>
      <c r="I14" s="1">
        <v>1305.5360000000001</v>
      </c>
      <c r="K14" s="4">
        <v>100</v>
      </c>
      <c r="L14" s="4">
        <v>3.722</v>
      </c>
      <c r="M14" s="4">
        <v>3.7393999999999998</v>
      </c>
      <c r="N14" s="4">
        <v>3.6812</v>
      </c>
      <c r="O14" s="5">
        <f t="shared" si="1"/>
        <v>0.62033333333333329</v>
      </c>
      <c r="P14" s="5">
        <f t="shared" si="2"/>
        <v>0.62323333333333331</v>
      </c>
      <c r="Q14" s="5">
        <f t="shared" si="3"/>
        <v>0.61353333333333337</v>
      </c>
      <c r="R14" s="2"/>
      <c r="S14" s="2"/>
      <c r="T14" s="2"/>
      <c r="U14" s="2"/>
      <c r="V14" s="2"/>
    </row>
    <row r="15" spans="1:22" ht="14.4" x14ac:dyDescent="0.5">
      <c r="A15" s="1">
        <v>12</v>
      </c>
      <c r="B15" s="12" t="s">
        <v>19</v>
      </c>
      <c r="C15" s="1">
        <v>8</v>
      </c>
      <c r="D15" s="1">
        <v>77588.383000000002</v>
      </c>
      <c r="E15" s="1">
        <v>77588.383000000002</v>
      </c>
      <c r="F15" s="1">
        <v>2.7454999999999998</v>
      </c>
      <c r="H15" s="1">
        <v>58.692</v>
      </c>
      <c r="I15" s="1">
        <v>1321.9570000000001</v>
      </c>
      <c r="K15" s="4">
        <v>200</v>
      </c>
      <c r="L15" s="4">
        <v>4.7667999999999999</v>
      </c>
      <c r="M15" s="4">
        <v>5.1505999999999998</v>
      </c>
      <c r="N15" s="4">
        <v>4.6787999999999998</v>
      </c>
      <c r="O15" s="5">
        <f t="shared" si="1"/>
        <v>0.79446666666666665</v>
      </c>
      <c r="P15" s="5">
        <f t="shared" si="2"/>
        <v>0.85843333333333316</v>
      </c>
      <c r="Q15" s="5">
        <f t="shared" si="3"/>
        <v>0.77980000000000005</v>
      </c>
      <c r="R15" s="2"/>
      <c r="S15" s="2"/>
      <c r="T15" s="2"/>
      <c r="U15" s="2"/>
      <c r="V15" s="2"/>
    </row>
    <row r="16" spans="1:22" ht="14.4" x14ac:dyDescent="0.5">
      <c r="A16" s="1">
        <v>13</v>
      </c>
      <c r="B16" s="12" t="s">
        <v>20</v>
      </c>
      <c r="C16" s="1">
        <v>9</v>
      </c>
      <c r="D16" s="1">
        <v>79799.172000000006</v>
      </c>
      <c r="E16" s="1">
        <v>79799.172000000006</v>
      </c>
      <c r="F16" s="1">
        <v>2.8279000000000001</v>
      </c>
      <c r="H16" s="1">
        <v>60.384999999999998</v>
      </c>
      <c r="I16" s="1">
        <v>1321.499</v>
      </c>
      <c r="K16" s="4">
        <v>500</v>
      </c>
      <c r="L16" s="4">
        <v>5.9737999999999998</v>
      </c>
      <c r="M16" s="4">
        <v>5.9336000000000002</v>
      </c>
      <c r="N16" s="4">
        <v>6.2328999999999999</v>
      </c>
      <c r="O16" s="5">
        <f t="shared" si="1"/>
        <v>0.99563333333333337</v>
      </c>
      <c r="P16" s="5">
        <f t="shared" si="2"/>
        <v>0.98893333333333333</v>
      </c>
      <c r="Q16" s="5">
        <f t="shared" si="3"/>
        <v>1.0388166666666667</v>
      </c>
      <c r="R16" s="2"/>
      <c r="S16" s="2"/>
      <c r="T16" s="2"/>
      <c r="U16" s="2"/>
      <c r="V16" s="2"/>
    </row>
    <row r="17" spans="1:22" ht="14.4" x14ac:dyDescent="0.5">
      <c r="A17" s="1">
        <v>14</v>
      </c>
      <c r="B17" s="12" t="s">
        <v>21</v>
      </c>
      <c r="C17" s="1">
        <v>10</v>
      </c>
      <c r="D17" s="1">
        <v>110317.508</v>
      </c>
      <c r="E17" s="1">
        <v>110317.508</v>
      </c>
      <c r="F17" s="1">
        <v>3.722</v>
      </c>
      <c r="H17" s="1">
        <v>78.763000000000005</v>
      </c>
      <c r="I17" s="1">
        <v>1400.634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4.4" x14ac:dyDescent="0.5">
      <c r="A18" s="1">
        <v>15</v>
      </c>
      <c r="B18" s="12" t="s">
        <v>22</v>
      </c>
      <c r="C18" s="1">
        <v>11</v>
      </c>
      <c r="D18" s="1">
        <v>101470.75</v>
      </c>
      <c r="E18" s="1">
        <v>101470.75</v>
      </c>
      <c r="F18" s="1">
        <v>3.7393999999999998</v>
      </c>
      <c r="H18" s="1">
        <v>79.12</v>
      </c>
      <c r="I18" s="1">
        <v>1282.4870000000001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4.4" x14ac:dyDescent="0.5">
      <c r="A19" s="1">
        <v>16</v>
      </c>
      <c r="B19" s="12" t="s">
        <v>23</v>
      </c>
      <c r="C19" s="1">
        <v>12</v>
      </c>
      <c r="D19" s="1">
        <v>107401.383</v>
      </c>
      <c r="E19" s="1">
        <v>107401.383</v>
      </c>
      <c r="F19" s="1">
        <v>3.6812</v>
      </c>
      <c r="H19" s="1">
        <v>77.924999999999997</v>
      </c>
      <c r="I19" s="1">
        <v>1378.2619999999999</v>
      </c>
      <c r="K19" s="2"/>
      <c r="L19" s="2"/>
      <c r="M19" s="2"/>
      <c r="N19" s="2"/>
      <c r="O19" s="13" t="s">
        <v>76</v>
      </c>
      <c r="Q19" s="2"/>
      <c r="R19" s="2"/>
      <c r="S19" s="2"/>
      <c r="T19" s="2" t="s">
        <v>32</v>
      </c>
      <c r="U19" s="2" t="s">
        <v>33</v>
      </c>
      <c r="V19" s="2"/>
    </row>
    <row r="20" spans="1:22" ht="14.4" x14ac:dyDescent="0.5">
      <c r="A20" s="1">
        <v>17</v>
      </c>
      <c r="B20" s="12" t="s">
        <v>24</v>
      </c>
      <c r="C20" s="1">
        <v>13</v>
      </c>
      <c r="D20" s="1">
        <v>143035.859</v>
      </c>
      <c r="E20" s="1">
        <v>143035.859</v>
      </c>
      <c r="F20" s="1">
        <v>4.7667999999999999</v>
      </c>
      <c r="H20" s="1">
        <v>100.238</v>
      </c>
      <c r="I20" s="1">
        <v>1426.9659999999999</v>
      </c>
      <c r="K20" s="2"/>
      <c r="L20" s="2"/>
      <c r="M20" s="2"/>
      <c r="N20" s="2"/>
      <c r="O20" s="13" t="s">
        <v>77</v>
      </c>
      <c r="P20" s="7" t="s">
        <v>34</v>
      </c>
      <c r="Q20" s="8">
        <v>1.0589999999999999</v>
      </c>
      <c r="R20" s="8">
        <v>1.1020000000000001</v>
      </c>
      <c r="S20" s="8">
        <v>1.129</v>
      </c>
      <c r="T20" s="6">
        <f>AVERAGE(Q20:S20)</f>
        <v>1.0966666666666667</v>
      </c>
      <c r="U20" s="6">
        <f>STDEV(Q20:S20)</f>
        <v>3.5303446479534206E-2</v>
      </c>
      <c r="V20" s="2"/>
    </row>
    <row r="21" spans="1:22" ht="14.4" x14ac:dyDescent="0.5">
      <c r="A21" s="1">
        <v>18</v>
      </c>
      <c r="B21" s="12" t="s">
        <v>25</v>
      </c>
      <c r="C21" s="1">
        <v>14</v>
      </c>
      <c r="D21" s="1">
        <v>131988.68799999999</v>
      </c>
      <c r="E21" s="1">
        <v>131988.68799999999</v>
      </c>
      <c r="F21" s="1">
        <v>5.1505999999999998</v>
      </c>
      <c r="H21" s="1">
        <v>108.126</v>
      </c>
      <c r="I21" s="1">
        <v>1220.693</v>
      </c>
      <c r="K21" s="2"/>
      <c r="L21" s="2"/>
      <c r="M21" s="2"/>
      <c r="N21" s="2"/>
      <c r="O21" s="13" t="s">
        <v>78</v>
      </c>
      <c r="P21" s="7" t="s">
        <v>35</v>
      </c>
      <c r="Q21" s="8">
        <v>58.33</v>
      </c>
      <c r="R21" s="8">
        <v>63.42</v>
      </c>
      <c r="S21" s="8">
        <v>71.56</v>
      </c>
      <c r="T21" s="6">
        <f>AVERAGE(Q21:S21)</f>
        <v>64.436666666666667</v>
      </c>
      <c r="U21" s="6">
        <f>STDEV(Q21:S21)</f>
        <v>6.6733374958361997</v>
      </c>
      <c r="V21" s="2"/>
    </row>
    <row r="22" spans="1:22" ht="14.4" x14ac:dyDescent="0.5">
      <c r="A22" s="1">
        <v>19</v>
      </c>
      <c r="B22" s="12" t="s">
        <v>26</v>
      </c>
      <c r="C22" s="1">
        <v>15</v>
      </c>
      <c r="D22" s="1">
        <v>131164.734</v>
      </c>
      <c r="E22" s="1">
        <v>131164.734</v>
      </c>
      <c r="F22" s="1">
        <v>4.6787999999999998</v>
      </c>
      <c r="H22" s="1">
        <v>98.429000000000002</v>
      </c>
      <c r="I22" s="1">
        <v>1332.585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4.4" x14ac:dyDescent="0.5">
      <c r="A23" s="1">
        <v>20</v>
      </c>
      <c r="B23" s="12" t="s">
        <v>27</v>
      </c>
      <c r="C23" s="1">
        <v>16</v>
      </c>
      <c r="D23" s="1">
        <v>184190.359</v>
      </c>
      <c r="E23" s="1">
        <v>184190.359</v>
      </c>
      <c r="F23" s="1">
        <v>5.9737999999999998</v>
      </c>
      <c r="H23" s="1">
        <v>125.048</v>
      </c>
      <c r="I23" s="1">
        <v>1472.962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4.4" x14ac:dyDescent="0.5">
      <c r="A24" s="1">
        <v>21</v>
      </c>
      <c r="B24" s="12" t="s">
        <v>28</v>
      </c>
      <c r="C24" s="1">
        <v>17</v>
      </c>
      <c r="D24" s="1">
        <v>154606.15599999999</v>
      </c>
      <c r="E24" s="1">
        <v>154606.15599999999</v>
      </c>
      <c r="F24" s="1">
        <v>5.9336000000000002</v>
      </c>
      <c r="H24" s="1">
        <v>124.221</v>
      </c>
      <c r="I24" s="1">
        <v>1244.605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4.4" x14ac:dyDescent="0.5">
      <c r="A25" s="1">
        <v>22</v>
      </c>
      <c r="B25" s="12" t="s">
        <v>29</v>
      </c>
      <c r="C25" s="1">
        <v>18</v>
      </c>
      <c r="D25" s="1">
        <v>164766.06299999999</v>
      </c>
      <c r="E25" s="1">
        <v>164766.06299999999</v>
      </c>
      <c r="F25" s="1">
        <v>6.2328999999999999</v>
      </c>
      <c r="H25" s="1">
        <v>130.37200000000001</v>
      </c>
      <c r="I25" s="1">
        <v>1263.8109999999999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4.4" x14ac:dyDescent="0.5">
      <c r="A26" s="1"/>
    </row>
  </sheetData>
  <mergeCells count="2">
    <mergeCell ref="L10:N10"/>
    <mergeCell ref="O10:Q10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topLeftCell="A16" zoomScale="85" zoomScaleNormal="85" workbookViewId="0">
      <selection activeCell="R38" sqref="R38"/>
    </sheetView>
  </sheetViews>
  <sheetFormatPr defaultRowHeight="14.1" x14ac:dyDescent="0.5"/>
  <cols>
    <col min="2" max="2" width="12.59765625" bestFit="1" customWidth="1"/>
  </cols>
  <sheetData>
    <row r="1" spans="1:23" ht="14.4" x14ac:dyDescent="0.5">
      <c r="A1" s="1" t="s">
        <v>0</v>
      </c>
    </row>
    <row r="2" spans="1:23" ht="14.4" x14ac:dyDescent="0.5">
      <c r="A2" s="1"/>
    </row>
    <row r="3" spans="1:23" ht="14.4" x14ac:dyDescent="0.5">
      <c r="A3" s="1" t="s">
        <v>38</v>
      </c>
    </row>
    <row r="4" spans="1:23" ht="14.4" x14ac:dyDescent="0.5">
      <c r="A4" s="1"/>
    </row>
    <row r="5" spans="1:23" ht="14.4" x14ac:dyDescent="0.5">
      <c r="A5" s="1" t="s">
        <v>30</v>
      </c>
    </row>
    <row r="6" spans="1:23" ht="14.4" x14ac:dyDescent="0.5">
      <c r="A6" s="1"/>
    </row>
    <row r="7" spans="1:23" ht="14.4" x14ac:dyDescent="0.5"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</row>
    <row r="8" spans="1:23" ht="14.4" x14ac:dyDescent="0.5">
      <c r="A8" s="1">
        <v>1</v>
      </c>
      <c r="B8" s="1" t="s">
        <v>39</v>
      </c>
      <c r="C8" s="1" t="s">
        <v>10</v>
      </c>
      <c r="D8" s="1">
        <v>1118.7529999999999</v>
      </c>
      <c r="E8" s="1">
        <v>1118.7529999999999</v>
      </c>
      <c r="G8" s="1">
        <v>0.05</v>
      </c>
      <c r="H8" s="1">
        <v>0.436</v>
      </c>
      <c r="I8" s="1">
        <v>2564.4119999999998</v>
      </c>
    </row>
    <row r="9" spans="1:23" ht="14.4" x14ac:dyDescent="0.5">
      <c r="A9" s="1">
        <v>2</v>
      </c>
      <c r="B9" s="1" t="s">
        <v>40</v>
      </c>
      <c r="D9" s="1">
        <v>2416.6590000000001</v>
      </c>
      <c r="E9" s="1">
        <v>2416.6590000000001</v>
      </c>
      <c r="F9" s="1">
        <v>7.0000000000000001E-3</v>
      </c>
      <c r="G9" s="1">
        <v>0.1</v>
      </c>
      <c r="H9" s="1">
        <v>0.82399999999999995</v>
      </c>
      <c r="I9" s="1">
        <v>2932.4</v>
      </c>
    </row>
    <row r="10" spans="1:23" ht="14.4" x14ac:dyDescent="0.5">
      <c r="A10" s="1">
        <v>3</v>
      </c>
      <c r="B10" s="1" t="s">
        <v>41</v>
      </c>
      <c r="D10" s="1">
        <v>16670.175999999999</v>
      </c>
      <c r="E10" s="1">
        <v>16670.175999999999</v>
      </c>
      <c r="F10" s="1">
        <v>0.50849999999999995</v>
      </c>
      <c r="G10" s="1">
        <v>0.5</v>
      </c>
      <c r="H10" s="1">
        <v>6.077</v>
      </c>
      <c r="I10" s="1">
        <v>2743.0880000000002</v>
      </c>
    </row>
    <row r="11" spans="1:23" ht="14.4" x14ac:dyDescent="0.5">
      <c r="A11" s="1">
        <v>4</v>
      </c>
      <c r="B11" s="1" t="s">
        <v>42</v>
      </c>
      <c r="D11" s="1">
        <v>32273.803</v>
      </c>
      <c r="E11" s="1">
        <v>32273.803</v>
      </c>
      <c r="F11" s="1">
        <v>0.88419999999999999</v>
      </c>
      <c r="G11" s="1">
        <v>1</v>
      </c>
      <c r="H11" s="1">
        <v>10.012</v>
      </c>
      <c r="I11" s="1">
        <v>3223.5419999999999</v>
      </c>
    </row>
    <row r="12" spans="1:23" ht="14.4" x14ac:dyDescent="0.5">
      <c r="A12" s="1">
        <v>5</v>
      </c>
      <c r="B12" s="1" t="s">
        <v>43</v>
      </c>
      <c r="D12" s="1">
        <v>172805.625</v>
      </c>
      <c r="E12" s="1">
        <v>172805.625</v>
      </c>
      <c r="F12" s="1">
        <v>5.6791</v>
      </c>
      <c r="G12" s="1">
        <v>5</v>
      </c>
      <c r="H12" s="1">
        <v>60.231000000000002</v>
      </c>
      <c r="I12" s="1">
        <v>2869.0549999999998</v>
      </c>
    </row>
    <row r="13" spans="1:23" ht="14.4" x14ac:dyDescent="0.5">
      <c r="A13" s="1">
        <v>6</v>
      </c>
      <c r="B13" s="1" t="s">
        <v>44</v>
      </c>
      <c r="C13" s="1" t="s">
        <v>45</v>
      </c>
      <c r="D13" s="1">
        <v>307735.34399999998</v>
      </c>
      <c r="E13" s="1">
        <v>307735.34399999998</v>
      </c>
      <c r="F13" s="1">
        <v>9.673</v>
      </c>
      <c r="G13" s="1">
        <v>10</v>
      </c>
      <c r="H13" s="1">
        <v>102.06100000000001</v>
      </c>
      <c r="I13" s="1">
        <v>3015.2049999999999</v>
      </c>
    </row>
    <row r="14" spans="1:23" ht="14.4" x14ac:dyDescent="0.5">
      <c r="A14" s="1">
        <v>55</v>
      </c>
      <c r="B14" s="1" t="s">
        <v>46</v>
      </c>
      <c r="C14" s="1" t="s">
        <v>47</v>
      </c>
      <c r="D14" s="1">
        <v>18048.266</v>
      </c>
      <c r="E14" s="1">
        <v>18048.266</v>
      </c>
      <c r="F14" s="1">
        <v>0.42820000000000003</v>
      </c>
      <c r="H14" s="1">
        <v>5.2359999999999998</v>
      </c>
      <c r="I14" s="1">
        <v>3447.116</v>
      </c>
    </row>
    <row r="15" spans="1:23" ht="14.4" x14ac:dyDescent="0.5">
      <c r="A15" s="1">
        <v>56</v>
      </c>
      <c r="B15" s="1" t="s">
        <v>48</v>
      </c>
      <c r="D15" s="1">
        <v>16891.057000000001</v>
      </c>
      <c r="E15" s="1">
        <v>16891.057000000001</v>
      </c>
      <c r="F15" s="1">
        <v>0.42799999999999999</v>
      </c>
      <c r="H15" s="1">
        <v>5.234</v>
      </c>
      <c r="I15" s="1">
        <v>3227.116</v>
      </c>
      <c r="K15" s="2" t="s">
        <v>31</v>
      </c>
      <c r="L15" s="14" t="s">
        <v>71</v>
      </c>
      <c r="M15" s="14"/>
      <c r="N15" s="14"/>
      <c r="O15" s="15" t="s">
        <v>72</v>
      </c>
      <c r="P15" s="15"/>
      <c r="Q15" s="15"/>
      <c r="R15" s="2"/>
      <c r="S15" s="2"/>
      <c r="T15" s="2"/>
      <c r="U15" s="2"/>
      <c r="V15" s="2"/>
      <c r="W15" s="2"/>
    </row>
    <row r="16" spans="1:23" ht="14.4" x14ac:dyDescent="0.5">
      <c r="A16" s="1">
        <v>57</v>
      </c>
      <c r="B16" s="1" t="s">
        <v>49</v>
      </c>
      <c r="D16" s="1">
        <v>18445.896000000001</v>
      </c>
      <c r="E16" s="1">
        <v>18445.896000000001</v>
      </c>
      <c r="F16" s="1">
        <v>0.43230000000000002</v>
      </c>
      <c r="H16" s="1">
        <v>5.2789999999999999</v>
      </c>
      <c r="I16" s="1">
        <v>3494.489</v>
      </c>
      <c r="K16" s="4">
        <v>5</v>
      </c>
      <c r="L16" s="4">
        <v>0.42820000000000003</v>
      </c>
      <c r="M16" s="4">
        <v>0.42799999999999999</v>
      </c>
      <c r="N16" s="4">
        <v>0.43230000000000002</v>
      </c>
      <c r="O16" s="5">
        <f>L16*200/30/(0.2*200)</f>
        <v>7.1366666666666662E-2</v>
      </c>
      <c r="P16" s="5">
        <f t="shared" ref="P16:Q23" si="0">M16*200/30/(0.2*200)</f>
        <v>7.1333333333333332E-2</v>
      </c>
      <c r="Q16" s="5">
        <f t="shared" si="0"/>
        <v>7.2050000000000003E-2</v>
      </c>
      <c r="R16" s="2"/>
      <c r="S16" s="2"/>
      <c r="T16" s="2"/>
      <c r="U16" s="2"/>
      <c r="V16" s="2"/>
      <c r="W16" s="2"/>
    </row>
    <row r="17" spans="1:23" ht="14.4" x14ac:dyDescent="0.5">
      <c r="A17" s="1">
        <v>58</v>
      </c>
      <c r="B17" s="1" t="s">
        <v>50</v>
      </c>
      <c r="D17" s="1">
        <v>27136.65</v>
      </c>
      <c r="E17" s="1">
        <v>27136.65</v>
      </c>
      <c r="F17" s="1">
        <v>0.7792</v>
      </c>
      <c r="H17" s="1">
        <v>8.9120000000000008</v>
      </c>
      <c r="I17" s="1">
        <v>3044.99</v>
      </c>
      <c r="K17" s="9">
        <v>10</v>
      </c>
      <c r="L17" s="4">
        <v>0.7792</v>
      </c>
      <c r="M17" s="4">
        <v>0.76900000000000002</v>
      </c>
      <c r="N17" s="4">
        <v>0.72170000000000001</v>
      </c>
      <c r="O17" s="5">
        <f t="shared" ref="O17:O23" si="1">L17*200/30/(0.2*200)</f>
        <v>0.12986666666666666</v>
      </c>
      <c r="P17" s="5">
        <f t="shared" si="0"/>
        <v>0.12816666666666668</v>
      </c>
      <c r="Q17" s="5">
        <f t="shared" si="0"/>
        <v>0.12028333333333334</v>
      </c>
      <c r="R17" s="2"/>
      <c r="S17" s="2"/>
      <c r="T17" s="2"/>
      <c r="U17" s="2"/>
      <c r="V17" s="2"/>
      <c r="W17" s="2"/>
    </row>
    <row r="18" spans="1:23" ht="14.4" x14ac:dyDescent="0.5">
      <c r="A18" s="1">
        <v>59</v>
      </c>
      <c r="B18" s="1" t="s">
        <v>51</v>
      </c>
      <c r="D18" s="1">
        <v>28065.782999999999</v>
      </c>
      <c r="E18" s="1">
        <v>28065.782999999999</v>
      </c>
      <c r="F18" s="1">
        <v>0.76900000000000002</v>
      </c>
      <c r="H18" s="1">
        <v>8.8049999999999997</v>
      </c>
      <c r="I18" s="1">
        <v>3187.6109999999999</v>
      </c>
      <c r="K18" s="9">
        <v>20</v>
      </c>
      <c r="L18" s="4">
        <v>1.2605</v>
      </c>
      <c r="M18" s="4">
        <v>1.3073999999999999</v>
      </c>
      <c r="N18" s="4">
        <v>1.3095000000000001</v>
      </c>
      <c r="O18" s="5">
        <f t="shared" si="1"/>
        <v>0.21008333333333332</v>
      </c>
      <c r="P18" s="5">
        <f t="shared" si="0"/>
        <v>0.21789999999999998</v>
      </c>
      <c r="Q18" s="5">
        <f t="shared" si="0"/>
        <v>0.21825</v>
      </c>
      <c r="R18" s="2"/>
      <c r="S18" s="2"/>
      <c r="T18" s="2"/>
      <c r="U18" s="2"/>
      <c r="V18" s="2"/>
      <c r="W18" s="2"/>
    </row>
    <row r="19" spans="1:23" ht="14.4" x14ac:dyDescent="0.5">
      <c r="A19" s="1">
        <v>60</v>
      </c>
      <c r="B19" s="1" t="s">
        <v>52</v>
      </c>
      <c r="D19" s="1">
        <v>29403.396000000001</v>
      </c>
      <c r="E19" s="1">
        <v>29403.396000000001</v>
      </c>
      <c r="F19" s="1">
        <v>0.72170000000000001</v>
      </c>
      <c r="H19" s="1">
        <v>8.31</v>
      </c>
      <c r="I19" s="1">
        <v>3538.317</v>
      </c>
      <c r="K19" s="9">
        <v>50</v>
      </c>
      <c r="L19" s="4">
        <v>2.5482</v>
      </c>
      <c r="M19" s="4">
        <v>2.4462000000000002</v>
      </c>
      <c r="N19" s="4">
        <v>2.347</v>
      </c>
      <c r="O19" s="5">
        <f t="shared" si="1"/>
        <v>0.42469999999999997</v>
      </c>
      <c r="P19" s="5">
        <f t="shared" si="0"/>
        <v>0.40770000000000001</v>
      </c>
      <c r="Q19" s="5">
        <f t="shared" si="0"/>
        <v>0.39116666666666666</v>
      </c>
      <c r="R19" s="2"/>
      <c r="S19" s="2"/>
      <c r="T19" s="2"/>
      <c r="U19" s="2"/>
      <c r="V19" s="2"/>
      <c r="W19" s="2"/>
    </row>
    <row r="20" spans="1:23" ht="14.4" x14ac:dyDescent="0.5">
      <c r="A20" s="1">
        <v>61</v>
      </c>
      <c r="B20" s="1" t="s">
        <v>53</v>
      </c>
      <c r="D20" s="1">
        <v>45111.343999999997</v>
      </c>
      <c r="E20" s="1">
        <v>45111.343999999997</v>
      </c>
      <c r="F20" s="1">
        <v>1.2605</v>
      </c>
      <c r="H20" s="1">
        <v>13.952</v>
      </c>
      <c r="I20" s="1">
        <v>3233.212</v>
      </c>
      <c r="K20" s="9">
        <v>100</v>
      </c>
      <c r="L20" s="4">
        <v>3.0581999999999998</v>
      </c>
      <c r="M20" s="4">
        <v>3.653</v>
      </c>
      <c r="N20" s="4">
        <v>4.2546999999999997</v>
      </c>
      <c r="O20" s="5">
        <f t="shared" si="1"/>
        <v>0.50969999999999993</v>
      </c>
      <c r="P20" s="5">
        <f t="shared" si="0"/>
        <v>0.60883333333333334</v>
      </c>
      <c r="Q20" s="5">
        <f t="shared" si="0"/>
        <v>0.70911666666666662</v>
      </c>
      <c r="R20" s="2"/>
      <c r="S20" s="2"/>
      <c r="T20" s="2"/>
      <c r="U20" s="2"/>
      <c r="V20" s="2"/>
      <c r="W20" s="2"/>
    </row>
    <row r="21" spans="1:23" ht="14.4" x14ac:dyDescent="0.5">
      <c r="A21" s="1">
        <v>62</v>
      </c>
      <c r="B21" s="1" t="s">
        <v>54</v>
      </c>
      <c r="D21" s="1">
        <v>40358.375</v>
      </c>
      <c r="E21" s="1">
        <v>40358.375</v>
      </c>
      <c r="F21" s="1">
        <v>1.3073999999999999</v>
      </c>
      <c r="H21" s="1">
        <v>14.444000000000001</v>
      </c>
      <c r="I21" s="1">
        <v>2794.1840000000002</v>
      </c>
      <c r="K21" s="9">
        <v>200</v>
      </c>
      <c r="L21" s="4">
        <v>3.2402000000000002</v>
      </c>
      <c r="M21" s="4">
        <v>3.9821</v>
      </c>
      <c r="N21" s="4">
        <v>4.3710000000000004</v>
      </c>
      <c r="O21" s="5">
        <f t="shared" si="1"/>
        <v>0.54003333333333337</v>
      </c>
      <c r="P21" s="5">
        <f t="shared" si="0"/>
        <v>0.66368333333333329</v>
      </c>
      <c r="Q21" s="5">
        <f t="shared" si="0"/>
        <v>0.72850000000000004</v>
      </c>
      <c r="R21" s="2"/>
      <c r="S21" s="2"/>
      <c r="T21" s="2"/>
      <c r="U21" s="2"/>
      <c r="V21" s="2"/>
      <c r="W21" s="2"/>
    </row>
    <row r="22" spans="1:23" ht="14.4" x14ac:dyDescent="0.5">
      <c r="A22" s="1">
        <v>63</v>
      </c>
      <c r="B22" s="1" t="s">
        <v>55</v>
      </c>
      <c r="D22" s="1">
        <v>45644.262000000002</v>
      </c>
      <c r="E22" s="1">
        <v>45644.262000000002</v>
      </c>
      <c r="F22" s="1">
        <v>1.3095000000000001</v>
      </c>
      <c r="H22" s="1">
        <v>14.465999999999999</v>
      </c>
      <c r="I22" s="1">
        <v>3155.2759999999998</v>
      </c>
      <c r="K22" s="9">
        <v>500</v>
      </c>
      <c r="L22" s="4">
        <v>5.7045000000000003</v>
      </c>
      <c r="M22" s="4">
        <v>6.0534999999999997</v>
      </c>
      <c r="N22" s="4">
        <v>5.9756999999999998</v>
      </c>
      <c r="O22" s="5">
        <f t="shared" si="1"/>
        <v>0.95074999999999998</v>
      </c>
      <c r="P22" s="5">
        <f t="shared" si="0"/>
        <v>1.0089166666666665</v>
      </c>
      <c r="Q22" s="5">
        <f t="shared" si="0"/>
        <v>0.99594999999999989</v>
      </c>
      <c r="R22" s="2"/>
      <c r="S22" s="2"/>
      <c r="T22" s="2"/>
      <c r="U22" s="2"/>
      <c r="V22" s="2"/>
      <c r="W22" s="2"/>
    </row>
    <row r="23" spans="1:23" ht="14.4" x14ac:dyDescent="0.5">
      <c r="A23" s="1">
        <v>64</v>
      </c>
      <c r="B23" s="1" t="s">
        <v>56</v>
      </c>
      <c r="D23" s="1">
        <v>91308.187999999995</v>
      </c>
      <c r="E23" s="1">
        <v>91308.187999999995</v>
      </c>
      <c r="F23" s="1">
        <v>2.5482</v>
      </c>
      <c r="H23" s="1">
        <v>27.44</v>
      </c>
      <c r="I23" s="1">
        <v>3327.5360000000001</v>
      </c>
      <c r="K23" s="4">
        <v>1000</v>
      </c>
      <c r="L23" s="4">
        <v>7.1242999999999999</v>
      </c>
      <c r="M23" s="4">
        <v>7.2271000000000001</v>
      </c>
      <c r="N23" s="4">
        <v>7.2233000000000001</v>
      </c>
      <c r="O23" s="5">
        <f t="shared" si="1"/>
        <v>1.1873833333333332</v>
      </c>
      <c r="P23" s="5">
        <f t="shared" si="0"/>
        <v>1.2045166666666667</v>
      </c>
      <c r="Q23" s="5">
        <f t="shared" si="0"/>
        <v>1.2038833333333334</v>
      </c>
      <c r="R23" s="2"/>
      <c r="S23" s="2"/>
      <c r="T23" s="2"/>
      <c r="U23" s="2"/>
      <c r="V23" s="2"/>
      <c r="W23" s="2"/>
    </row>
    <row r="24" spans="1:23" ht="14.4" x14ac:dyDescent="0.5">
      <c r="A24" s="1">
        <v>65</v>
      </c>
      <c r="B24" s="1" t="s">
        <v>57</v>
      </c>
      <c r="D24" s="1">
        <v>83107.202999999994</v>
      </c>
      <c r="E24" s="1">
        <v>83107.202999999994</v>
      </c>
      <c r="F24" s="1">
        <v>2.4462000000000002</v>
      </c>
      <c r="H24" s="1">
        <v>26.372</v>
      </c>
      <c r="I24" s="1">
        <v>3151.38</v>
      </c>
      <c r="K24" s="2"/>
      <c r="L24" s="3"/>
      <c r="M24" s="3"/>
      <c r="N24" s="3"/>
      <c r="O24" s="2"/>
      <c r="P24" s="2"/>
      <c r="Q24" s="2"/>
      <c r="R24" s="2"/>
      <c r="S24" s="2"/>
      <c r="T24" s="2"/>
      <c r="U24" s="2"/>
      <c r="V24" s="2"/>
      <c r="W24" s="2"/>
    </row>
    <row r="25" spans="1:23" ht="14.4" x14ac:dyDescent="0.5">
      <c r="A25" s="1">
        <v>66</v>
      </c>
      <c r="B25" s="1" t="s">
        <v>58</v>
      </c>
      <c r="D25" s="1">
        <v>83186.460999999996</v>
      </c>
      <c r="E25" s="1">
        <v>83186.460999999996</v>
      </c>
      <c r="F25" s="1">
        <v>2.347</v>
      </c>
      <c r="H25" s="1">
        <v>25.332000000000001</v>
      </c>
      <c r="I25" s="1">
        <v>3283.864</v>
      </c>
      <c r="K25" s="2" t="s">
        <v>73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14.4" x14ac:dyDescent="0.5">
      <c r="A26" s="1">
        <v>67</v>
      </c>
      <c r="B26" s="1" t="s">
        <v>59</v>
      </c>
      <c r="D26" s="1">
        <v>105905.141</v>
      </c>
      <c r="E26" s="1">
        <v>105905.141</v>
      </c>
      <c r="F26" s="1">
        <v>3.0581999999999998</v>
      </c>
      <c r="H26" s="1">
        <v>32.780999999999999</v>
      </c>
      <c r="I26" s="1">
        <v>3230.692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14.4" x14ac:dyDescent="0.5">
      <c r="A27" s="1">
        <v>68</v>
      </c>
      <c r="B27" s="1" t="s">
        <v>60</v>
      </c>
      <c r="D27" s="1">
        <v>142083.20300000001</v>
      </c>
      <c r="E27" s="1">
        <v>142083.20300000001</v>
      </c>
      <c r="F27" s="1">
        <v>3.653</v>
      </c>
      <c r="H27" s="1">
        <v>39.011000000000003</v>
      </c>
      <c r="I27" s="1">
        <v>3642.163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14.4" x14ac:dyDescent="0.5">
      <c r="A28" s="1">
        <v>69</v>
      </c>
      <c r="B28" s="1" t="s">
        <v>61</v>
      </c>
      <c r="D28" s="1">
        <v>147467.25</v>
      </c>
      <c r="E28" s="1">
        <v>147467.25</v>
      </c>
      <c r="F28" s="1">
        <v>4.2546999999999997</v>
      </c>
      <c r="H28" s="1">
        <v>45.313000000000002</v>
      </c>
      <c r="I28" s="1">
        <v>3254.4169999999999</v>
      </c>
      <c r="K28" s="2"/>
      <c r="L28" s="2"/>
      <c r="M28" s="2"/>
      <c r="N28" s="2"/>
      <c r="O28" s="2"/>
      <c r="P28" s="13" t="s">
        <v>76</v>
      </c>
      <c r="Q28" s="2"/>
      <c r="R28" s="2"/>
      <c r="S28" s="2"/>
      <c r="T28" s="2"/>
      <c r="U28" s="2" t="s">
        <v>74</v>
      </c>
      <c r="V28" s="2" t="s">
        <v>75</v>
      </c>
      <c r="W28" s="2"/>
    </row>
    <row r="29" spans="1:23" ht="14.4" x14ac:dyDescent="0.5">
      <c r="A29" s="1">
        <v>70</v>
      </c>
      <c r="B29" s="1" t="s">
        <v>62</v>
      </c>
      <c r="D29" s="1">
        <v>108607.773</v>
      </c>
      <c r="E29" s="1">
        <v>108607.773</v>
      </c>
      <c r="F29" s="1">
        <v>3.2402000000000002</v>
      </c>
      <c r="H29" s="1">
        <v>34.688000000000002</v>
      </c>
      <c r="I29" s="1">
        <v>3131.0160000000001</v>
      </c>
      <c r="K29" s="2"/>
      <c r="L29" s="2"/>
      <c r="M29" s="2"/>
      <c r="N29" s="2"/>
      <c r="O29" s="2"/>
      <c r="P29" s="13" t="s">
        <v>77</v>
      </c>
      <c r="Q29" s="7" t="s">
        <v>34</v>
      </c>
      <c r="R29" s="10">
        <v>1.0289999999999999</v>
      </c>
      <c r="S29" s="10">
        <v>1.1379999999999999</v>
      </c>
      <c r="T29" s="10">
        <v>1.1359999999999999</v>
      </c>
      <c r="U29" s="11">
        <f>AVERAGE(R29:T29)</f>
        <v>1.101</v>
      </c>
      <c r="V29" s="5">
        <f>STDEV(R29:T29)</f>
        <v>6.2361847310675449E-2</v>
      </c>
      <c r="W29" s="2"/>
    </row>
    <row r="30" spans="1:23" ht="14.4" x14ac:dyDescent="0.5">
      <c r="A30" s="1">
        <v>71</v>
      </c>
      <c r="B30" s="1" t="s">
        <v>63</v>
      </c>
      <c r="D30" s="1">
        <v>137321.21900000001</v>
      </c>
      <c r="E30" s="1">
        <v>137321.21900000001</v>
      </c>
      <c r="F30" s="1">
        <v>3.9821</v>
      </c>
      <c r="H30" s="1">
        <v>42.457999999999998</v>
      </c>
      <c r="I30" s="1">
        <v>3234.3110000000001</v>
      </c>
      <c r="K30" s="2"/>
      <c r="L30" s="2"/>
      <c r="M30" s="2"/>
      <c r="N30" s="2"/>
      <c r="O30" s="2"/>
      <c r="P30" s="13" t="s">
        <v>78</v>
      </c>
      <c r="Q30" s="7" t="s">
        <v>35</v>
      </c>
      <c r="R30" s="10">
        <v>97.09</v>
      </c>
      <c r="S30" s="10">
        <v>95.85</v>
      </c>
      <c r="T30" s="10">
        <v>82.96</v>
      </c>
      <c r="U30" s="11">
        <f>AVERAGE(R30:T30)</f>
        <v>91.966666666666654</v>
      </c>
      <c r="V30" s="5">
        <f>STDEV(R30:T30)</f>
        <v>7.8246043563450147</v>
      </c>
      <c r="W30" s="2"/>
    </row>
    <row r="31" spans="1:23" ht="14.4" x14ac:dyDescent="0.5">
      <c r="A31" s="1">
        <v>72</v>
      </c>
      <c r="B31" s="1" t="s">
        <v>64</v>
      </c>
      <c r="D31" s="1">
        <v>174959.17199999999</v>
      </c>
      <c r="E31" s="1">
        <v>174959.17199999999</v>
      </c>
      <c r="F31" s="1">
        <v>4.3710000000000004</v>
      </c>
      <c r="H31" s="1">
        <v>46.530999999999999</v>
      </c>
      <c r="I31" s="1">
        <v>3760.0659999999998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14.4" x14ac:dyDescent="0.5">
      <c r="A32" s="1">
        <v>73</v>
      </c>
      <c r="B32" s="1" t="s">
        <v>65</v>
      </c>
      <c r="D32" s="1">
        <v>193944.53099999999</v>
      </c>
      <c r="E32" s="1">
        <v>193944.53099999999</v>
      </c>
      <c r="F32" s="1">
        <v>5.7045000000000003</v>
      </c>
      <c r="H32" s="1">
        <v>60.497</v>
      </c>
      <c r="I32" s="1">
        <v>3205.8539999999998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14.4" x14ac:dyDescent="0.5">
      <c r="A33" s="1">
        <v>74</v>
      </c>
      <c r="B33" s="1" t="s">
        <v>66</v>
      </c>
      <c r="D33" s="1">
        <v>211050.59400000001</v>
      </c>
      <c r="E33" s="1">
        <v>211050.59400000001</v>
      </c>
      <c r="F33" s="1">
        <v>6.0534999999999997</v>
      </c>
      <c r="H33" s="1">
        <v>64.153000000000006</v>
      </c>
      <c r="I33" s="1">
        <v>3289.8029999999999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14.4" x14ac:dyDescent="0.5">
      <c r="A34" s="1">
        <v>75</v>
      </c>
      <c r="B34" s="1" t="s">
        <v>67</v>
      </c>
      <c r="D34" s="1">
        <v>210215.95300000001</v>
      </c>
      <c r="E34" s="1">
        <v>210215.95300000001</v>
      </c>
      <c r="F34" s="1">
        <v>5.9756999999999998</v>
      </c>
      <c r="H34" s="1">
        <v>63.337000000000003</v>
      </c>
      <c r="I34" s="1">
        <v>3318.9870000000001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14.4" x14ac:dyDescent="0.5">
      <c r="A35" s="1">
        <v>76</v>
      </c>
      <c r="B35" s="1" t="s">
        <v>68</v>
      </c>
      <c r="D35" s="1">
        <v>222023.59400000001</v>
      </c>
      <c r="E35" s="1">
        <v>222023.59400000001</v>
      </c>
      <c r="F35" s="1">
        <v>7.1242999999999999</v>
      </c>
      <c r="H35" s="1">
        <v>75.367999999999995</v>
      </c>
      <c r="I35" s="1">
        <v>2945.8780000000002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14.4" x14ac:dyDescent="0.5">
      <c r="A36" s="1">
        <v>77</v>
      </c>
      <c r="B36" s="1" t="s">
        <v>69</v>
      </c>
      <c r="D36" s="1">
        <v>239575.59400000001</v>
      </c>
      <c r="E36" s="1">
        <v>239575.59400000001</v>
      </c>
      <c r="F36" s="1">
        <v>7.2271000000000001</v>
      </c>
      <c r="H36" s="1">
        <v>76.444999999999993</v>
      </c>
      <c r="I36" s="1">
        <v>3133.9769999999999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14.4" x14ac:dyDescent="0.5">
      <c r="A37" s="1">
        <v>78</v>
      </c>
      <c r="B37" s="1" t="s">
        <v>70</v>
      </c>
      <c r="D37" s="1">
        <v>230136.21900000001</v>
      </c>
      <c r="E37" s="1">
        <v>230136.21900000001</v>
      </c>
      <c r="F37" s="1">
        <v>7.2233000000000001</v>
      </c>
      <c r="H37" s="1">
        <v>76.405000000000001</v>
      </c>
      <c r="I37" s="1">
        <v>3012.06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14.4" x14ac:dyDescent="0.5">
      <c r="A38" s="1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x14ac:dyDescent="0.5"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x14ac:dyDescent="0.5"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x14ac:dyDescent="0.5"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x14ac:dyDescent="0.5"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x14ac:dyDescent="0.5"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x14ac:dyDescent="0.5"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x14ac:dyDescent="0.5"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</sheetData>
  <mergeCells count="2">
    <mergeCell ref="L15:N15"/>
    <mergeCell ref="O15:Q15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RLM</vt:lpstr>
      <vt:lpstr>HLM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2022-11-24T03:09:14Z</dcterms:modified>
</cp:coreProperties>
</file>